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тмц!$A$5:$Z$5</definedName>
    <definedName name="_xlnm.Print_Area" localSheetId="0">тмц!$A$1:$Z$16</definedName>
  </definedNames>
  <calcPr calcId="125725"/>
</workbook>
</file>

<file path=xl/calcChain.xml><?xml version="1.0" encoding="utf-8"?>
<calcChain xmlns="http://schemas.openxmlformats.org/spreadsheetml/2006/main">
  <c r="Y7" i="4"/>
  <c r="Y8"/>
  <c r="Y9"/>
  <c r="Y6"/>
  <c r="Y10" l="1"/>
  <c r="M10"/>
  <c r="N10"/>
  <c r="O10"/>
  <c r="Q10"/>
  <c r="R10"/>
  <c r="L10" l="1"/>
  <c r="S10"/>
  <c r="T10"/>
  <c r="U10"/>
  <c r="V10"/>
  <c r="W10"/>
</calcChain>
</file>

<file path=xl/sharedStrings.xml><?xml version="1.0" encoding="utf-8"?>
<sst xmlns="http://schemas.openxmlformats.org/spreadsheetml/2006/main" count="82" uniqueCount="61">
  <si>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</si>
  <si>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</si>
  <si>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</si>
  <si>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</si>
  <si>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</si>
  <si>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</si>
  <si>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</si>
  <si>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</si>
  <si>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</si>
  <si>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</si>
  <si>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</si>
  <si>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</si>
  <si>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</si>
  <si>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</si>
  <si>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</si>
  <si>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</si>
  <si>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</si>
  <si>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</si>
  <si>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</si>
  <si>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</si>
  <si>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</si>
  <si>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</si>
  <si>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</si>
  <si>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</si>
  <si>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</si>
  <si>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</si>
  <si>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</si>
  <si>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</si>
  <si>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</si>
  <si>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</si>
  <si>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</si>
  <si>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Июль</t>
  </si>
  <si>
    <t>Август</t>
  </si>
  <si>
    <t>Сентябрь</t>
  </si>
  <si>
    <t>Октябрь</t>
  </si>
  <si>
    <t>Ноябрь</t>
  </si>
  <si>
    <t>Декабрь</t>
  </si>
  <si>
    <t>Январь</t>
  </si>
  <si>
    <t>Февраль</t>
  </si>
  <si>
    <t>Март</t>
  </si>
  <si>
    <t>приложить техдокументацию на предлагаемую продукцию</t>
  </si>
  <si>
    <t>Прил 1.2 Техзадания</t>
  </si>
  <si>
    <t>АО "ПКС-Тепловые сети"</t>
  </si>
  <si>
    <t>Центральный склад г. Петрозаводск, ул. Жуковского, д. 16 А</t>
  </si>
  <si>
    <t>Товар поставляется новый, не бывший в употреблении.
Дата изготовления Товара  - не ранее     2020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</si>
  <si>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ВК-ТС-115-20</t>
  </si>
  <si>
    <t>Бетон М-200</t>
  </si>
  <si>
    <t>Раствор цементный М-150</t>
  </si>
  <si>
    <t>Щебень фракция 20х40</t>
  </si>
  <si>
    <t>Песок природный II класс</t>
  </si>
  <si>
    <t>м3</t>
  </si>
  <si>
    <t>т</t>
  </si>
  <si>
    <t>23.63.10.000</t>
  </si>
  <si>
    <t>08.12.12.140</t>
  </si>
  <si>
    <t>08.12.1</t>
  </si>
  <si>
    <t>08.12.11.130</t>
  </si>
  <si>
    <t>ЖД000021</t>
  </si>
  <si>
    <t>ЖД000036</t>
  </si>
  <si>
    <t>ЖЕ000001</t>
  </si>
  <si>
    <t>ЖЕ000005</t>
  </si>
  <si>
    <t>График поставки товара (выполнения работ, оказания услуг), а также предполагаемый объем продукции применительно к каждому периоду 2020 года</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</si>
</sst>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
      <sz val="8"/>
      <name val="Times New Roman"/>
      <family val="1"/>
      <charset val="204"/>
    </font>
    <font>
      <sz val="8"/>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4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8" fillId="3" borderId="0" xfId="0" applyNumberFormat="1" applyFont="1" applyFill="1" applyBorder="1" applyAlignment="1" applyProtection="1">
      <alignment vertical="center" wrapText="1"/>
    </xf>
    <xf numFmtId="0" fontId="6" fillId="2" borderId="7"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3" fontId="7" fillId="0" borderId="12" xfId="0" applyNumberFormat="1" applyFont="1" applyFill="1" applyBorder="1" applyAlignment="1" applyProtection="1">
      <alignment horizontal="center" vertical="center" wrapText="1"/>
    </xf>
    <xf numFmtId="4" fontId="8" fillId="0" borderId="10"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3" fontId="10" fillId="0" borderId="12" xfId="0" applyNumberFormat="1" applyFont="1" applyFill="1" applyBorder="1" applyAlignment="1" applyProtection="1">
      <alignment horizontal="center" vertical="center" wrapText="1"/>
    </xf>
    <xf numFmtId="0" fontId="1" fillId="0" borderId="13" xfId="0" applyFont="1" applyBorder="1" applyAlignment="1">
      <alignment horizontal="center" vertical="center" wrapText="1"/>
    </xf>
    <xf numFmtId="1"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4" fontId="7" fillId="0" borderId="12" xfId="0" applyNumberFormat="1" applyFont="1" applyFill="1" applyBorder="1" applyAlignment="1" applyProtection="1">
      <alignment horizontal="center" vertical="center" wrapText="1"/>
    </xf>
    <xf numFmtId="0" fontId="11" fillId="0" borderId="1" xfId="3" applyFont="1" applyFill="1" applyBorder="1" applyAlignment="1">
      <alignment horizontal="center" vertical="center" wrapText="1"/>
    </xf>
    <xf numFmtId="0" fontId="1" fillId="0" borderId="1" xfId="3" applyFont="1" applyFill="1" applyBorder="1" applyAlignment="1">
      <alignment horizontal="center" vertical="center" wrapText="1"/>
    </xf>
    <xf numFmtId="0" fontId="1" fillId="0" borderId="1" xfId="3" applyFont="1" applyBorder="1" applyAlignment="1">
      <alignment horizontal="center" vertical="center" wrapText="1"/>
    </xf>
    <xf numFmtId="2" fontId="1" fillId="0" borderId="13" xfId="0" applyNumberFormat="1" applyFont="1" applyBorder="1" applyAlignment="1">
      <alignment horizontal="center" vertical="center"/>
    </xf>
    <xf numFmtId="0" fontId="1" fillId="0" borderId="13" xfId="0" applyFont="1" applyBorder="1" applyAlignment="1">
      <alignment horizontal="right"/>
    </xf>
    <xf numFmtId="4" fontId="11" fillId="0" borderId="1" xfId="3" applyNumberFormat="1" applyFont="1" applyFill="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0" fontId="8" fillId="3" borderId="6" xfId="0" applyNumberFormat="1" applyFont="1" applyFill="1" applyBorder="1" applyAlignment="1" applyProtection="1">
      <alignment vertical="center" wrapText="1"/>
    </xf>
    <xf numFmtId="0" fontId="8" fillId="3" borderId="7" xfId="0" applyNumberFormat="1" applyFont="1" applyFill="1" applyBorder="1" applyAlignment="1" applyProtection="1">
      <alignment vertical="center" wrapText="1"/>
    </xf>
    <xf numFmtId="0" fontId="8" fillId="3" borderId="8"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8" fillId="0" borderId="10" xfId="0" applyNumberFormat="1" applyFont="1" applyFill="1" applyBorder="1" applyAlignment="1" applyProtection="1">
      <alignment horizontal="right" vertical="center" wrapText="1"/>
    </xf>
    <xf numFmtId="0" fontId="8" fillId="0" borderId="11" xfId="0" applyNumberFormat="1" applyFont="1" applyFill="1" applyBorder="1" applyAlignment="1" applyProtection="1">
      <alignment horizontal="right" vertical="center" wrapText="1"/>
    </xf>
    <xf numFmtId="0" fontId="6" fillId="2" borderId="9"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8"/>
  <sheetViews>
    <sheetView tabSelected="1" view="pageBreakPreview" zoomScale="80" zoomScaleNormal="86" zoomScaleSheetLayoutView="80" workbookViewId="0">
      <selection activeCell="C6" sqref="C6:Q9"/>
    </sheetView>
  </sheetViews>
  <sheetFormatPr defaultColWidth="8.85546875" defaultRowHeight="12.75"/>
  <cols>
    <col min="1" max="1" width="6.28515625" customWidth="1"/>
    <col min="2" max="2" width="9.140625" customWidth="1"/>
    <col min="3" max="3" width="15.42578125" customWidth="1"/>
    <col min="4" max="4" width="15.28515625" customWidth="1"/>
    <col min="5" max="5" width="11.5703125" customWidth="1"/>
    <col min="6" max="6" width="22.7109375" style="1" customWidth="1"/>
    <col min="7" max="7" width="15.5703125" style="1" customWidth="1"/>
    <col min="8" max="8" width="7.5703125" style="1" customWidth="1"/>
    <col min="9" max="9" width="13.140625" style="1" customWidth="1"/>
    <col min="10" max="10" width="13" style="1" customWidth="1"/>
    <col min="11" max="11" width="23.85546875" style="1" customWidth="1"/>
    <col min="12" max="12" width="11.7109375" customWidth="1"/>
    <col min="13" max="13" width="5.5703125" hidden="1" customWidth="1"/>
    <col min="14" max="14" width="7.85546875" customWidth="1"/>
    <col min="15" max="16" width="6.85546875" customWidth="1"/>
    <col min="17" max="17" width="6.5703125" customWidth="1"/>
    <col min="18" max="23" width="4.7109375" hidden="1" customWidth="1"/>
    <col min="24" max="25" width="15.7109375" customWidth="1"/>
    <col min="26" max="26" width="21.42578125" customWidth="1"/>
  </cols>
  <sheetData>
    <row r="1" spans="1:26" ht="18.75" customHeight="1">
      <c r="A1" s="5"/>
      <c r="B1" s="5"/>
      <c r="C1" s="5"/>
      <c r="D1" s="5"/>
      <c r="E1" s="5"/>
      <c r="F1" s="6"/>
      <c r="G1" s="6"/>
      <c r="H1" s="6"/>
      <c r="I1" s="6"/>
      <c r="J1" s="6"/>
      <c r="K1" s="6"/>
      <c r="L1" s="5"/>
      <c r="M1" s="5"/>
      <c r="N1" s="5"/>
      <c r="O1" s="5"/>
      <c r="P1" s="5"/>
      <c r="Q1" s="5"/>
      <c r="R1" s="5"/>
      <c r="S1" s="5"/>
      <c r="T1" s="5"/>
      <c r="U1" s="5"/>
      <c r="V1" s="5"/>
      <c r="W1" s="5"/>
      <c r="X1" s="5"/>
      <c r="Y1" s="5"/>
      <c r="Z1" s="7" t="s">
        <v>12</v>
      </c>
    </row>
    <row r="2" spans="1:26" s="4" customFormat="1" ht="42.75" customHeight="1">
      <c r="A2" s="8" t="s">
        <v>13</v>
      </c>
      <c r="B2" s="8"/>
      <c r="C2" s="9"/>
      <c r="D2" s="9"/>
      <c r="E2" s="9"/>
      <c r="F2" s="9"/>
      <c r="G2" s="9"/>
      <c r="H2" s="9"/>
      <c r="I2" s="9"/>
      <c r="J2" s="9"/>
      <c r="K2" s="9"/>
      <c r="L2" s="9"/>
      <c r="M2" s="9"/>
      <c r="N2" s="9"/>
      <c r="O2" s="9"/>
      <c r="P2" s="9"/>
      <c r="Q2" s="9"/>
      <c r="R2" s="9"/>
      <c r="S2" s="9"/>
      <c r="T2" s="9"/>
      <c r="U2" s="9"/>
      <c r="V2" s="9"/>
      <c r="W2" s="9"/>
      <c r="X2" s="9"/>
      <c r="Y2" s="9"/>
      <c r="Z2" s="9"/>
    </row>
    <row r="3" spans="1:26" s="4" customFormat="1" ht="25.5" customHeight="1">
      <c r="A3" s="8" t="s">
        <v>9</v>
      </c>
      <c r="B3" s="8"/>
      <c r="C3" s="9"/>
      <c r="D3" s="9"/>
      <c r="E3" s="34" t="s">
        <v>45</v>
      </c>
      <c r="F3" s="35"/>
      <c r="G3" s="35"/>
      <c r="H3" s="35"/>
      <c r="I3" s="35"/>
      <c r="J3" s="35"/>
      <c r="K3" s="35"/>
      <c r="L3" s="36"/>
      <c r="M3" s="13"/>
      <c r="N3" s="13"/>
      <c r="O3" s="9"/>
      <c r="P3" s="9"/>
      <c r="Q3" s="9"/>
      <c r="R3" s="9"/>
      <c r="S3" s="9"/>
      <c r="T3" s="9"/>
      <c r="U3" s="9"/>
      <c r="V3" s="9"/>
      <c r="W3" s="9"/>
      <c r="X3" s="9"/>
      <c r="Y3" s="9"/>
      <c r="Z3" s="9"/>
    </row>
    <row r="4" spans="1:26" s="4" customFormat="1" ht="102.75" customHeight="1">
      <c r="A4" s="5"/>
      <c r="B4" s="5"/>
      <c r="C4" s="5"/>
      <c r="D4" s="5"/>
      <c r="E4" s="5"/>
      <c r="F4" s="6"/>
      <c r="G4" s="6"/>
      <c r="H4" s="6"/>
      <c r="I4" s="6"/>
      <c r="J4" s="6"/>
      <c r="K4" s="6"/>
      <c r="L4" s="5"/>
      <c r="M4" s="46" t="s">
        <v>60</v>
      </c>
      <c r="N4" s="46"/>
      <c r="O4" s="46"/>
      <c r="P4" s="46"/>
      <c r="Q4" s="46"/>
      <c r="R4" s="14"/>
      <c r="S4" s="14"/>
      <c r="T4" s="14"/>
      <c r="U4" s="14"/>
      <c r="V4" s="15"/>
      <c r="W4" s="16"/>
      <c r="X4" s="41" t="s">
        <v>28</v>
      </c>
      <c r="Y4" s="41" t="s">
        <v>27</v>
      </c>
      <c r="Z4" s="37" t="s">
        <v>10</v>
      </c>
    </row>
    <row r="5" spans="1:26" s="4" customFormat="1" ht="96.75" customHeight="1">
      <c r="A5" s="10" t="s">
        <v>14</v>
      </c>
      <c r="B5" s="10" t="s">
        <v>15</v>
      </c>
      <c r="C5" s="11" t="s">
        <v>25</v>
      </c>
      <c r="D5" s="11" t="s">
        <v>26</v>
      </c>
      <c r="E5" s="11" t="s">
        <v>5</v>
      </c>
      <c r="F5" s="11" t="s">
        <v>1</v>
      </c>
      <c r="G5" s="11" t="s">
        <v>0</v>
      </c>
      <c r="H5" s="11" t="s">
        <v>6</v>
      </c>
      <c r="I5" s="11" t="s">
        <v>3</v>
      </c>
      <c r="J5" s="11" t="s">
        <v>7</v>
      </c>
      <c r="K5" s="11" t="s">
        <v>4</v>
      </c>
      <c r="L5" s="11" t="s">
        <v>2</v>
      </c>
      <c r="M5" s="12" t="s">
        <v>31</v>
      </c>
      <c r="N5" s="12" t="s">
        <v>32</v>
      </c>
      <c r="O5" s="12" t="s">
        <v>33</v>
      </c>
      <c r="P5" s="12" t="s">
        <v>34</v>
      </c>
      <c r="Q5" s="12" t="s">
        <v>35</v>
      </c>
      <c r="R5" s="12" t="s">
        <v>35</v>
      </c>
      <c r="S5" s="12" t="s">
        <v>36</v>
      </c>
      <c r="T5" s="12" t="s">
        <v>37</v>
      </c>
      <c r="U5" s="12" t="s">
        <v>38</v>
      </c>
      <c r="V5" s="12" t="s">
        <v>39</v>
      </c>
      <c r="W5" s="12" t="s">
        <v>8</v>
      </c>
      <c r="X5" s="42"/>
      <c r="Y5" s="42"/>
      <c r="Z5" s="38"/>
    </row>
    <row r="6" spans="1:26" s="4" customFormat="1" ht="63">
      <c r="A6" s="21">
        <v>1</v>
      </c>
      <c r="B6" s="11">
        <v>1</v>
      </c>
      <c r="C6" s="28" t="s">
        <v>52</v>
      </c>
      <c r="D6" s="28">
        <v>23.63</v>
      </c>
      <c r="E6" s="27" t="s">
        <v>56</v>
      </c>
      <c r="F6" s="23" t="s">
        <v>46</v>
      </c>
      <c r="G6" s="23" t="s">
        <v>41</v>
      </c>
      <c r="H6" s="23" t="s">
        <v>50</v>
      </c>
      <c r="I6" s="29" t="s">
        <v>42</v>
      </c>
      <c r="J6" s="28" t="s">
        <v>42</v>
      </c>
      <c r="K6" s="28" t="s">
        <v>43</v>
      </c>
      <c r="L6" s="30">
        <v>6.75</v>
      </c>
      <c r="M6" s="31"/>
      <c r="N6" s="30">
        <v>5</v>
      </c>
      <c r="O6" s="30">
        <v>1</v>
      </c>
      <c r="P6" s="30">
        <v>0.5</v>
      </c>
      <c r="Q6" s="30">
        <v>0.25</v>
      </c>
      <c r="R6" s="24"/>
      <c r="S6" s="12"/>
      <c r="T6" s="12"/>
      <c r="U6" s="12"/>
      <c r="V6" s="12"/>
      <c r="W6" s="12"/>
      <c r="X6" s="32">
        <v>6320.7555666666658</v>
      </c>
      <c r="Y6" s="33">
        <f>L6*X6</f>
        <v>42665.100074999995</v>
      </c>
      <c r="Z6" s="20" t="s">
        <v>40</v>
      </c>
    </row>
    <row r="7" spans="1:26" s="4" customFormat="1" ht="63">
      <c r="A7" s="25">
        <v>2</v>
      </c>
      <c r="B7" s="11">
        <v>1</v>
      </c>
      <c r="C7" s="28" t="s">
        <v>52</v>
      </c>
      <c r="D7" s="28">
        <v>23.63</v>
      </c>
      <c r="E7" s="27" t="s">
        <v>57</v>
      </c>
      <c r="F7" s="23" t="s">
        <v>47</v>
      </c>
      <c r="G7" s="23" t="s">
        <v>41</v>
      </c>
      <c r="H7" s="23" t="s">
        <v>50</v>
      </c>
      <c r="I7" s="29" t="s">
        <v>42</v>
      </c>
      <c r="J7" s="28" t="s">
        <v>42</v>
      </c>
      <c r="K7" s="28" t="s">
        <v>43</v>
      </c>
      <c r="L7" s="30">
        <v>9</v>
      </c>
      <c r="M7" s="31"/>
      <c r="N7" s="30">
        <v>6</v>
      </c>
      <c r="O7" s="30">
        <v>2</v>
      </c>
      <c r="P7" s="30">
        <v>0.5</v>
      </c>
      <c r="Q7" s="30">
        <v>0.5</v>
      </c>
      <c r="R7" s="24"/>
      <c r="S7" s="12"/>
      <c r="T7" s="12"/>
      <c r="U7" s="12"/>
      <c r="V7" s="12"/>
      <c r="W7" s="12"/>
      <c r="X7" s="32">
        <v>5217.1110999999992</v>
      </c>
      <c r="Y7" s="33">
        <f t="shared" ref="Y7:Y9" si="0">L7*X7</f>
        <v>46953.999899999995</v>
      </c>
      <c r="Z7" s="20" t="s">
        <v>40</v>
      </c>
    </row>
    <row r="8" spans="1:26" s="4" customFormat="1" ht="63">
      <c r="A8" s="25">
        <v>3</v>
      </c>
      <c r="B8" s="11">
        <v>1</v>
      </c>
      <c r="C8" s="28" t="s">
        <v>53</v>
      </c>
      <c r="D8" s="28" t="s">
        <v>54</v>
      </c>
      <c r="E8" s="27" t="s">
        <v>58</v>
      </c>
      <c r="F8" s="23" t="s">
        <v>48</v>
      </c>
      <c r="G8" s="23" t="s">
        <v>41</v>
      </c>
      <c r="H8" s="23" t="s">
        <v>51</v>
      </c>
      <c r="I8" s="29" t="s">
        <v>42</v>
      </c>
      <c r="J8" s="28" t="s">
        <v>42</v>
      </c>
      <c r="K8" s="28" t="s">
        <v>43</v>
      </c>
      <c r="L8" s="30">
        <v>293</v>
      </c>
      <c r="M8" s="31"/>
      <c r="N8" s="30">
        <v>233</v>
      </c>
      <c r="O8" s="30">
        <v>20</v>
      </c>
      <c r="P8" s="30">
        <v>20</v>
      </c>
      <c r="Q8" s="30">
        <v>20</v>
      </c>
      <c r="R8" s="24"/>
      <c r="S8" s="12"/>
      <c r="T8" s="12"/>
      <c r="U8" s="12"/>
      <c r="V8" s="12"/>
      <c r="W8" s="12"/>
      <c r="X8" s="32">
        <v>1109.2222333333332</v>
      </c>
      <c r="Y8" s="33">
        <f t="shared" si="0"/>
        <v>325002.11436666665</v>
      </c>
      <c r="Z8" s="20" t="s">
        <v>40</v>
      </c>
    </row>
    <row r="9" spans="1:26" s="4" customFormat="1" ht="63.75" thickBot="1">
      <c r="A9" s="25">
        <v>4</v>
      </c>
      <c r="B9" s="11">
        <v>1</v>
      </c>
      <c r="C9" s="28" t="s">
        <v>55</v>
      </c>
      <c r="D9" s="28" t="s">
        <v>54</v>
      </c>
      <c r="E9" s="27" t="s">
        <v>59</v>
      </c>
      <c r="F9" s="23" t="s">
        <v>49</v>
      </c>
      <c r="G9" s="23" t="s">
        <v>41</v>
      </c>
      <c r="H9" s="23" t="s">
        <v>50</v>
      </c>
      <c r="I9" s="29" t="s">
        <v>42</v>
      </c>
      <c r="J9" s="28" t="s">
        <v>42</v>
      </c>
      <c r="K9" s="28" t="s">
        <v>43</v>
      </c>
      <c r="L9" s="30">
        <v>30</v>
      </c>
      <c r="M9" s="31"/>
      <c r="N9" s="30">
        <v>30</v>
      </c>
      <c r="O9" s="30"/>
      <c r="P9" s="30"/>
      <c r="Q9" s="30"/>
      <c r="R9" s="24"/>
      <c r="S9" s="12"/>
      <c r="T9" s="12"/>
      <c r="U9" s="12"/>
      <c r="V9" s="12"/>
      <c r="W9" s="12"/>
      <c r="X9" s="32">
        <v>506.40666666666658</v>
      </c>
      <c r="Y9" s="33">
        <f t="shared" si="0"/>
        <v>15192.199999999997</v>
      </c>
      <c r="Z9" s="20" t="s">
        <v>40</v>
      </c>
    </row>
    <row r="10" spans="1:26" s="4" customFormat="1" ht="16.5" thickBot="1">
      <c r="A10" s="43" t="s">
        <v>30</v>
      </c>
      <c r="B10" s="44"/>
      <c r="C10" s="44"/>
      <c r="D10" s="44"/>
      <c r="E10" s="44"/>
      <c r="F10" s="44"/>
      <c r="G10" s="44"/>
      <c r="H10" s="44"/>
      <c r="I10" s="44"/>
      <c r="J10" s="44"/>
      <c r="K10" s="45"/>
      <c r="L10" s="26">
        <f>SUM(L6:L9)</f>
        <v>338.75</v>
      </c>
      <c r="M10" s="22">
        <f>SUM(M6:M9)</f>
        <v>0</v>
      </c>
      <c r="N10" s="22">
        <f>SUM(N6:N9)</f>
        <v>274</v>
      </c>
      <c r="O10" s="22">
        <f>SUM(O6:O9)</f>
        <v>23</v>
      </c>
      <c r="P10" s="22"/>
      <c r="Q10" s="22">
        <f>SUM(Q6:Q9)</f>
        <v>20.75</v>
      </c>
      <c r="R10" s="22">
        <f>SUM(R6:R9)</f>
        <v>0</v>
      </c>
      <c r="S10" s="17" t="e">
        <f>SUM(#REF!)</f>
        <v>#REF!</v>
      </c>
      <c r="T10" s="17" t="e">
        <f>SUM(#REF!)</f>
        <v>#REF!</v>
      </c>
      <c r="U10" s="17" t="e">
        <f>SUM(#REF!)</f>
        <v>#REF!</v>
      </c>
      <c r="V10" s="17" t="e">
        <f>SUM(#REF!)</f>
        <v>#REF!</v>
      </c>
      <c r="W10" s="17" t="e">
        <f>SUM(#REF!)</f>
        <v>#REF!</v>
      </c>
      <c r="X10" s="18"/>
      <c r="Y10" s="18">
        <f>SUM(Y6:Y9)</f>
        <v>429813.41434166668</v>
      </c>
      <c r="Z10" s="19"/>
    </row>
    <row r="11" spans="1:26" s="4" customFormat="1" ht="74.25" customHeight="1">
      <c r="A11" s="39" t="s">
        <v>24</v>
      </c>
      <c r="B11" s="39"/>
      <c r="C11" s="39"/>
      <c r="D11" s="40" t="s">
        <v>11</v>
      </c>
      <c r="E11" s="40"/>
      <c r="F11" s="40"/>
      <c r="G11" s="40"/>
      <c r="H11" s="40"/>
      <c r="I11" s="40"/>
      <c r="J11" s="40"/>
      <c r="K11" s="40"/>
      <c r="L11" s="40"/>
      <c r="M11" s="40"/>
      <c r="N11" s="40"/>
      <c r="O11" s="40"/>
      <c r="P11" s="40"/>
      <c r="Q11" s="40"/>
      <c r="R11" s="40"/>
      <c r="S11" s="40"/>
      <c r="T11" s="40"/>
      <c r="U11" s="40"/>
      <c r="V11" s="40"/>
      <c r="W11" s="40"/>
      <c r="X11" s="40"/>
      <c r="Y11" s="40"/>
      <c r="Z11" s="40"/>
    </row>
    <row r="12" spans="1:26" s="4" customFormat="1" ht="59.25" customHeight="1">
      <c r="A12" s="39" t="s">
        <v>18</v>
      </c>
      <c r="B12" s="39"/>
      <c r="C12" s="39"/>
      <c r="D12" s="40" t="s">
        <v>17</v>
      </c>
      <c r="E12" s="40"/>
      <c r="F12" s="40"/>
      <c r="G12" s="40"/>
      <c r="H12" s="40"/>
      <c r="I12" s="40"/>
      <c r="J12" s="40"/>
      <c r="K12" s="40"/>
      <c r="L12" s="40"/>
      <c r="M12" s="40"/>
      <c r="N12" s="40"/>
      <c r="O12" s="40"/>
      <c r="P12" s="40"/>
      <c r="Q12" s="40"/>
      <c r="R12" s="40"/>
      <c r="S12" s="40"/>
      <c r="T12" s="40"/>
      <c r="U12" s="40"/>
      <c r="V12" s="40"/>
      <c r="W12" s="40"/>
      <c r="X12" s="40"/>
      <c r="Y12" s="40"/>
      <c r="Z12" s="40"/>
    </row>
    <row r="13" spans="1:26" s="4" customFormat="1" ht="54" customHeight="1">
      <c r="A13" s="39" t="s">
        <v>20</v>
      </c>
      <c r="B13" s="39"/>
      <c r="C13" s="39"/>
      <c r="D13" s="40" t="s">
        <v>19</v>
      </c>
      <c r="E13" s="40"/>
      <c r="F13" s="40"/>
      <c r="G13" s="40"/>
      <c r="H13" s="40"/>
      <c r="I13" s="40"/>
      <c r="J13" s="40"/>
      <c r="K13" s="40"/>
      <c r="L13" s="40"/>
      <c r="M13" s="40"/>
      <c r="N13" s="40"/>
      <c r="O13" s="40"/>
      <c r="P13" s="40"/>
      <c r="Q13" s="40"/>
      <c r="R13" s="40"/>
      <c r="S13" s="40"/>
      <c r="T13" s="40"/>
      <c r="U13" s="40"/>
      <c r="V13" s="40"/>
      <c r="W13" s="40"/>
      <c r="X13" s="40"/>
      <c r="Y13" s="40"/>
      <c r="Z13" s="40"/>
    </row>
    <row r="14" spans="1:26" s="4" customFormat="1" ht="47.25" customHeight="1">
      <c r="A14" s="39" t="s">
        <v>21</v>
      </c>
      <c r="B14" s="39"/>
      <c r="C14" s="39"/>
      <c r="D14" s="40" t="s">
        <v>16</v>
      </c>
      <c r="E14" s="40"/>
      <c r="F14" s="40"/>
      <c r="G14" s="40"/>
      <c r="H14" s="40"/>
      <c r="I14" s="40"/>
      <c r="J14" s="40"/>
      <c r="K14" s="40"/>
      <c r="L14" s="40"/>
      <c r="M14" s="40"/>
      <c r="N14" s="40"/>
      <c r="O14" s="40"/>
      <c r="P14" s="40"/>
      <c r="Q14" s="40"/>
      <c r="R14" s="40"/>
      <c r="S14" s="40"/>
      <c r="T14" s="40"/>
      <c r="U14" s="40"/>
      <c r="V14" s="40"/>
      <c r="W14" s="40"/>
      <c r="X14" s="40"/>
      <c r="Y14" s="40"/>
      <c r="Z14" s="40"/>
    </row>
    <row r="15" spans="1:26" s="4" customFormat="1" ht="227.25" customHeight="1">
      <c r="A15" s="47" t="s">
        <v>22</v>
      </c>
      <c r="B15" s="47"/>
      <c r="C15" s="47"/>
      <c r="D15" s="48" t="s">
        <v>29</v>
      </c>
      <c r="E15" s="48"/>
      <c r="F15" s="48"/>
      <c r="G15" s="48"/>
      <c r="H15" s="48"/>
      <c r="I15" s="48"/>
      <c r="J15" s="48"/>
      <c r="K15" s="48"/>
      <c r="L15" s="48"/>
      <c r="M15" s="48"/>
      <c r="N15" s="48"/>
      <c r="O15" s="48"/>
      <c r="P15" s="48"/>
      <c r="Q15" s="48"/>
      <c r="R15" s="48"/>
      <c r="S15" s="48"/>
      <c r="T15" s="48"/>
      <c r="U15" s="48"/>
      <c r="V15" s="48"/>
      <c r="W15" s="48"/>
      <c r="X15" s="48"/>
      <c r="Y15" s="48"/>
      <c r="Z15" s="48"/>
    </row>
    <row r="16" spans="1:26" s="4" customFormat="1" ht="108.75" customHeight="1">
      <c r="A16" s="47" t="s">
        <v>23</v>
      </c>
      <c r="B16" s="47"/>
      <c r="C16" s="47"/>
      <c r="D16" s="48" t="s">
        <v>44</v>
      </c>
      <c r="E16" s="48"/>
      <c r="F16" s="48"/>
      <c r="G16" s="48"/>
      <c r="H16" s="48"/>
      <c r="I16" s="48"/>
      <c r="J16" s="48"/>
      <c r="K16" s="48"/>
      <c r="L16" s="48"/>
      <c r="M16" s="48"/>
      <c r="N16" s="48"/>
      <c r="O16" s="48"/>
      <c r="P16" s="48"/>
      <c r="Q16" s="48"/>
      <c r="R16" s="48"/>
      <c r="S16" s="48"/>
      <c r="T16" s="48"/>
      <c r="U16" s="48"/>
      <c r="V16" s="48"/>
      <c r="W16" s="48"/>
      <c r="X16" s="48"/>
      <c r="Y16" s="48"/>
      <c r="Z16" s="48"/>
    </row>
    <row r="17" spans="3:9" ht="15">
      <c r="C17" s="2"/>
      <c r="D17" s="2"/>
      <c r="E17" s="2"/>
      <c r="F17" s="3"/>
      <c r="G17" s="3"/>
      <c r="H17" s="3"/>
      <c r="I17" s="3"/>
    </row>
    <row r="18" spans="3:9" ht="15">
      <c r="C18" s="2"/>
      <c r="D18" s="2"/>
      <c r="E18" s="2"/>
      <c r="F18" s="3"/>
      <c r="G18" s="3"/>
      <c r="H18" s="3"/>
      <c r="I18" s="3"/>
    </row>
  </sheetData>
  <autoFilter ref="A5:Z5">
    <filterColumn colId="15"/>
  </autoFilter>
  <mergeCells count="18">
    <mergeCell ref="A16:C16"/>
    <mergeCell ref="D16:Z16"/>
    <mergeCell ref="A14:C14"/>
    <mergeCell ref="A12:C12"/>
    <mergeCell ref="A15:C15"/>
    <mergeCell ref="D15:Z15"/>
    <mergeCell ref="D12:Z12"/>
    <mergeCell ref="D13:Z13"/>
    <mergeCell ref="D14:Z14"/>
    <mergeCell ref="E3:L3"/>
    <mergeCell ref="Z4:Z5"/>
    <mergeCell ref="A11:C11"/>
    <mergeCell ref="A13:C13"/>
    <mergeCell ref="D11:Z11"/>
    <mergeCell ref="X4:X5"/>
    <mergeCell ref="Y4:Y5"/>
    <mergeCell ref="A10:K10"/>
    <mergeCell ref="M4:Q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2020-07-02T13:17:44Z</dcterms:modified>
</cp:coreProperties>
</file>